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3478327-11AE-4399-9BD5-50707B9B1FBC}" xr6:coauthVersionLast="47" xr6:coauthVersionMax="47" xr10:uidLastSave="{00000000-0000-0000-0000-000000000000}"/>
  <bookViews>
    <workbookView xWindow="-120" yWindow="-120" windowWidth="21840" windowHeight="13140" xr2:uid="{00000000-000D-0000-FFFF-FFFF00000000}"/>
    <workbookView visibility="hidden" xWindow="-120" yWindow="-120" windowWidth="21840" windowHeight="13140" xr2:uid="{00000000-000D-0000-FFFF-FFFF01000000}"/>
  </bookViews>
  <sheets>
    <sheet name="Сводная" sheetId="8" r:id="rId1"/>
  </sheets>
  <definedNames>
    <definedName name="_xlnm._FilterDatabase" localSheetId="0" hidden="1">Сводная!$A$51:$H$77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" i="8" l="1"/>
  <c r="H73" i="8"/>
  <c r="F73" i="8"/>
  <c r="E71" i="8"/>
  <c r="E70" i="8"/>
  <c r="G76" i="8" l="1"/>
  <c r="H76" i="8"/>
  <c r="F76" i="8"/>
  <c r="G74" i="8"/>
  <c r="H74" i="8"/>
  <c r="F74" i="8"/>
  <c r="E64" i="8" l="1"/>
  <c r="E76" i="8" s="1"/>
  <c r="E74" i="8"/>
  <c r="E59" i="8"/>
  <c r="F75" i="8" l="1"/>
  <c r="F77" i="8" s="1"/>
  <c r="E54" i="8"/>
  <c r="E55" i="8"/>
  <c r="E56" i="8"/>
  <c r="E58" i="8"/>
  <c r="E60" i="8"/>
  <c r="E61" i="8"/>
  <c r="E62" i="8"/>
  <c r="E63" i="8"/>
  <c r="E65" i="8"/>
  <c r="E66" i="8"/>
  <c r="E67" i="8"/>
  <c r="E68" i="8"/>
  <c r="E69" i="8"/>
  <c r="E72" i="8"/>
  <c r="G75" i="8"/>
  <c r="G77" i="8" s="1"/>
  <c r="H75" i="8"/>
  <c r="H77" i="8" s="1"/>
  <c r="E75" i="8" l="1"/>
  <c r="E57" i="8"/>
  <c r="E73" i="8" s="1"/>
  <c r="E77" i="8" l="1"/>
</calcChain>
</file>

<file path=xl/sharedStrings.xml><?xml version="1.0" encoding="utf-8"?>
<sst xmlns="http://schemas.openxmlformats.org/spreadsheetml/2006/main" count="133" uniqueCount="71">
  <si>
    <t xml:space="preserve">Сведения </t>
  </si>
  <si>
    <t>об объемах и источниках финансового обеспечения муниципальной программы</t>
  </si>
  <si>
    <t>«Развитие местного самоуправления в Романовском муниципальном районе»</t>
  </si>
  <si>
    <t xml:space="preserve"> (наименование муниципальной программы)</t>
  </si>
  <si>
    <t>Объемы финансирования, всего  тыс. руб.</t>
  </si>
  <si>
    <t>№</t>
  </si>
  <si>
    <t>Муниципальное Собрание РМР</t>
  </si>
  <si>
    <t>Финансовое управление</t>
  </si>
  <si>
    <t>администрация РМР</t>
  </si>
  <si>
    <t>Итого</t>
  </si>
  <si>
    <t>бюджет  района</t>
  </si>
  <si>
    <t>финансовое управление</t>
  </si>
  <si>
    <t>Подписка периодической печати</t>
  </si>
  <si>
    <t>Мероприятия по обучению муниципальных служащих</t>
  </si>
  <si>
    <t>Приобретение (обновление) специализированного программного обеспечения</t>
  </si>
  <si>
    <t>Мероприятия по обеспечению доступа к информации о деятельности органов местного самоуправления (публикация материалов в средствах массовой информации)</t>
  </si>
  <si>
    <t>Мероприятия по обеспечению деятельности администрации муниципального района по предоставлению муниципальных услуг через систему межведомственного электронного взаимодействия</t>
  </si>
  <si>
    <t>Техническое обеспечение органов местного самоуправления, приобретение оргтехники (приобретение оргтехники, комплектующих, стеллажей, канцтоваров и изделий из бумаги, заправка картриджей и другой расходный материал)</t>
  </si>
  <si>
    <t>в том числе по годам реализации, тыс руб.</t>
  </si>
  <si>
    <t>Источники финансирования</t>
  </si>
  <si>
    <t>Ответственный исполнитель (соисполнитель, участник)</t>
  </si>
  <si>
    <t>Наименование</t>
  </si>
  <si>
    <t xml:space="preserve">администрация муниципального района, финансовое управление </t>
  </si>
  <si>
    <t xml:space="preserve">Приобретение (обновление) специализированного программного обеспечения </t>
  </si>
  <si>
    <t>Собрание депутатов муниципального района (по согласованию)</t>
  </si>
  <si>
    <t xml:space="preserve">администрация муниципального района, финансовое управление, </t>
  </si>
  <si>
    <t>администрация муниципального района</t>
  </si>
  <si>
    <t>Модернизация и актуализация официального сайта администрации  муниципального района</t>
  </si>
  <si>
    <t>администрация муниципального района, муниципальные образования муниципального района (по согласованию)</t>
  </si>
  <si>
    <t xml:space="preserve">Проведение ежегодных конкурсов муниципальных образований </t>
  </si>
  <si>
    <t>окончания реализации</t>
  </si>
  <si>
    <t>начала реализации</t>
  </si>
  <si>
    <t>Срок</t>
  </si>
  <si>
    <t>Исполнитель</t>
  </si>
  <si>
    <t xml:space="preserve">Наименование мероприятий </t>
  </si>
  <si>
    <t>основных мероприятий муниципальной программы</t>
  </si>
  <si>
    <t>Перечень</t>
  </si>
  <si>
    <t>весь период</t>
  </si>
  <si>
    <t>подписка на периодические издания</t>
  </si>
  <si>
    <t>Организация подписной кампании</t>
  </si>
  <si>
    <t>повышение квалификации</t>
  </si>
  <si>
    <t>повышение информационной открытости органов местного самоуправления, качества предоставляемых муниципальных услуг</t>
  </si>
  <si>
    <t>повышение информационной открытости органов местного самоуправления</t>
  </si>
  <si>
    <t>Модернизация и актуализация официального сайта администрации муниципального района</t>
  </si>
  <si>
    <t>ежегодно</t>
  </si>
  <si>
    <t xml:space="preserve">стимулирование органов местного самоуправления к достижению наилучших результатов деятельности </t>
  </si>
  <si>
    <t>обновление устаревшей оргтехники, оснащение расходными материалами</t>
  </si>
  <si>
    <t>Срок реализации</t>
  </si>
  <si>
    <t>Конечные результаты</t>
  </si>
  <si>
    <r>
      <t>(</t>
    </r>
    <r>
      <rPr>
        <sz val="12"/>
        <color theme="1"/>
        <rFont val="Times New Roman"/>
        <family val="1"/>
        <charset val="204"/>
      </rPr>
      <t>наименование муниципальной программы)</t>
    </r>
  </si>
  <si>
    <t>Прогноз конечных результатов, сроки и этапы реализации муниципальной программы</t>
  </si>
  <si>
    <t>%</t>
  </si>
  <si>
    <t>3. Доля муниципальных образований района, участвующих в конкурсах</t>
  </si>
  <si>
    <t>2.Степень открытости деятельности органов местного самоуправления района</t>
  </si>
  <si>
    <t>1. Степень укомплектованности органов местного самоуправления района материально-техническими средствами для решения вопросов местного значения</t>
  </si>
  <si>
    <t xml:space="preserve">Показатель: </t>
  </si>
  <si>
    <r>
      <t xml:space="preserve">Программа: </t>
    </r>
    <r>
      <rPr>
        <sz val="12"/>
        <color theme="1"/>
        <rFont val="Times New Roman"/>
        <family val="1"/>
        <charset val="204"/>
      </rPr>
      <t xml:space="preserve"> «Развитие местного самоуправления в Романовском муниципальном районе».</t>
    </r>
  </si>
  <si>
    <t>п/п</t>
  </si>
  <si>
    <t>Значение показателей</t>
  </si>
  <si>
    <t>Единица измерения</t>
  </si>
  <si>
    <t>Наименование программы, наименование показателя</t>
  </si>
  <si>
    <t>(наименование муниципальной программы)</t>
  </si>
  <si>
    <t>о целевых показателях (индикаторах) муниципальной программы</t>
  </si>
  <si>
    <t>Статистические услуги</t>
  </si>
  <si>
    <t>Техническое обеспечение органов местного самоуправления, приобретение оргтехники (приобретение оргтехники, комплектующих, стеллажей, канцтоваров, изделий из бумаги, заправка картриджей, табличек и другой расходный материал)</t>
  </si>
  <si>
    <t>Модернизация и актуализация официального сайта администрации муниципального района, обеспечение интернетом, телевизионной, телефонной, спец. связью, заказные письма</t>
  </si>
  <si>
    <t>Управление образования РМР</t>
  </si>
  <si>
    <t>Оценка контроля эффективности средств защиты</t>
  </si>
  <si>
    <t>текущий год (оценка) 2024</t>
  </si>
  <si>
    <t>2024-2026</t>
  </si>
  <si>
    <t xml:space="preserve">Аттестация рабочего места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</si>
</sst>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2"/>
      <color rgb="FF00000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0" fillId="0" borderId="0" xfId="0" applyNumberFormat="1"/>
    <xf numFmtId="0" fontId="0" fillId="0" borderId="0" xfId="0" applyBorder="1"/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justify" vertical="center" wrapText="1"/>
    </xf>
    <xf numFmtId="0" fontId="9" fillId="0" borderId="0" xfId="0" applyFont="1" applyBorder="1" applyAlignment="1">
      <alignment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1" fillId="0" borderId="0" xfId="0" applyFont="1" applyFill="1"/>
    <xf numFmtId="2" fontId="0" fillId="0" borderId="0" xfId="0" applyNumberFormat="1" applyFill="1"/>
    <xf numFmtId="0" fontId="9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topLeftCell="A10" zoomScaleNormal="100" zoomScaleSheetLayoutView="80" workbookViewId="0">
      <selection activeCell="C30" sqref="C30"/>
    </sheetView>
    <sheetView tabSelected="1" workbookViewId="1">
      <selection activeCell="F57" sqref="F57"/>
    </sheetView>
  </sheetViews>
  <sheetFormatPr defaultRowHeight="15" x14ac:dyDescent="0.25"/>
  <cols>
    <col min="1" max="1" width="4.140625" bestFit="1" customWidth="1"/>
    <col min="2" max="2" width="43.42578125" customWidth="1"/>
    <col min="3" max="3" width="28.140625" customWidth="1"/>
    <col min="4" max="4" width="9.5703125" customWidth="1"/>
    <col min="5" max="5" width="12.28515625" customWidth="1"/>
    <col min="6" max="6" width="9.7109375" bestFit="1" customWidth="1"/>
    <col min="7" max="8" width="9.5703125" bestFit="1" customWidth="1"/>
  </cols>
  <sheetData>
    <row r="1" spans="1:6" ht="18.75" x14ac:dyDescent="0.25">
      <c r="A1" s="33"/>
      <c r="B1" s="65" t="s">
        <v>0</v>
      </c>
      <c r="C1" s="66"/>
      <c r="D1" s="66"/>
      <c r="E1" s="66"/>
      <c r="F1" s="66"/>
    </row>
    <row r="2" spans="1:6" ht="18.75" x14ac:dyDescent="0.25">
      <c r="A2" s="33"/>
      <c r="B2" s="33" t="s">
        <v>62</v>
      </c>
    </row>
    <row r="3" spans="1:6" ht="18.75" x14ac:dyDescent="0.25">
      <c r="A3" s="33"/>
      <c r="B3" s="33" t="s">
        <v>2</v>
      </c>
    </row>
    <row r="4" spans="1:6" ht="15.75" x14ac:dyDescent="0.25">
      <c r="A4" s="2"/>
      <c r="B4" s="2" t="s">
        <v>61</v>
      </c>
    </row>
    <row r="5" spans="1:6" ht="15.75" thickBot="1" x14ac:dyDescent="0.3"/>
    <row r="6" spans="1:6" ht="32.25" thickBot="1" x14ac:dyDescent="0.3">
      <c r="A6" s="42" t="s">
        <v>5</v>
      </c>
      <c r="B6" s="46" t="s">
        <v>60</v>
      </c>
      <c r="C6" s="42" t="s">
        <v>59</v>
      </c>
      <c r="D6" s="90" t="s">
        <v>58</v>
      </c>
      <c r="E6" s="95"/>
      <c r="F6" s="91"/>
    </row>
    <row r="7" spans="1:6" ht="63.75" thickBot="1" x14ac:dyDescent="0.3">
      <c r="A7" s="45" t="s">
        <v>57</v>
      </c>
      <c r="B7" s="43"/>
      <c r="C7" s="44"/>
      <c r="D7" s="43" t="s">
        <v>68</v>
      </c>
      <c r="E7" s="42">
        <v>2025</v>
      </c>
      <c r="F7" s="42">
        <v>2026</v>
      </c>
    </row>
    <row r="8" spans="1:6" ht="16.5" thickBot="1" x14ac:dyDescent="0.3">
      <c r="A8" s="25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</row>
    <row r="9" spans="1:6" ht="47.25" x14ac:dyDescent="0.25">
      <c r="A9" s="92">
        <v>1</v>
      </c>
      <c r="B9" s="41" t="s">
        <v>56</v>
      </c>
      <c r="C9" s="92" t="s">
        <v>51</v>
      </c>
      <c r="D9" s="92">
        <v>67</v>
      </c>
      <c r="E9" s="92">
        <v>69</v>
      </c>
      <c r="F9" s="92">
        <v>70</v>
      </c>
    </row>
    <row r="10" spans="1:6" ht="15.75" x14ac:dyDescent="0.25">
      <c r="A10" s="93"/>
      <c r="B10" s="40" t="s">
        <v>55</v>
      </c>
      <c r="C10" s="93"/>
      <c r="D10" s="93"/>
      <c r="E10" s="93"/>
      <c r="F10" s="93"/>
    </row>
    <row r="11" spans="1:6" ht="63.75" thickBot="1" x14ac:dyDescent="0.3">
      <c r="A11" s="94"/>
      <c r="B11" s="28" t="s">
        <v>54</v>
      </c>
      <c r="C11" s="94"/>
      <c r="D11" s="94"/>
      <c r="E11" s="94"/>
      <c r="F11" s="94"/>
    </row>
    <row r="12" spans="1:6" ht="32.25" thickBot="1" x14ac:dyDescent="0.3">
      <c r="A12" s="22">
        <v>2</v>
      </c>
      <c r="B12" s="28" t="s">
        <v>53</v>
      </c>
      <c r="C12" s="21" t="s">
        <v>51</v>
      </c>
      <c r="D12" s="21">
        <v>100</v>
      </c>
      <c r="E12" s="21">
        <v>100</v>
      </c>
      <c r="F12" s="21">
        <v>100</v>
      </c>
    </row>
    <row r="13" spans="1:6" ht="32.25" thickBot="1" x14ac:dyDescent="0.3">
      <c r="A13" s="22">
        <v>3</v>
      </c>
      <c r="B13" s="28" t="s">
        <v>52</v>
      </c>
      <c r="C13" s="21" t="s">
        <v>51</v>
      </c>
      <c r="D13" s="21">
        <v>100</v>
      </c>
      <c r="E13" s="21">
        <v>100</v>
      </c>
      <c r="F13" s="21">
        <v>100</v>
      </c>
    </row>
    <row r="15" spans="1:6" ht="18.75" x14ac:dyDescent="0.25">
      <c r="B15" s="33" t="s">
        <v>50</v>
      </c>
    </row>
    <row r="16" spans="1:6" ht="18.75" x14ac:dyDescent="0.25">
      <c r="B16" s="1" t="s">
        <v>2</v>
      </c>
    </row>
    <row r="17" spans="2:5" ht="15.75" x14ac:dyDescent="0.25">
      <c r="B17" s="39" t="s">
        <v>49</v>
      </c>
    </row>
    <row r="18" spans="2:5" ht="15.75" thickBot="1" x14ac:dyDescent="0.3"/>
    <row r="19" spans="2:5" ht="48" thickBot="1" x14ac:dyDescent="0.3">
      <c r="B19" s="38" t="s">
        <v>34</v>
      </c>
      <c r="C19" s="37" t="s">
        <v>48</v>
      </c>
      <c r="D19" s="36" t="s">
        <v>47</v>
      </c>
    </row>
    <row r="20" spans="2:5" ht="103.5" customHeight="1" thickBot="1" x14ac:dyDescent="0.3">
      <c r="B20" s="34" t="s">
        <v>17</v>
      </c>
      <c r="C20" s="34" t="s">
        <v>46</v>
      </c>
      <c r="D20" s="24" t="s">
        <v>37</v>
      </c>
    </row>
    <row r="21" spans="2:5" ht="63.75" thickBot="1" x14ac:dyDescent="0.3">
      <c r="B21" s="29" t="s">
        <v>29</v>
      </c>
      <c r="C21" s="31" t="s">
        <v>45</v>
      </c>
      <c r="D21" s="21" t="s">
        <v>44</v>
      </c>
    </row>
    <row r="22" spans="2:5" ht="95.25" thickBot="1" x14ac:dyDescent="0.3">
      <c r="B22" s="34" t="s">
        <v>43</v>
      </c>
      <c r="C22" s="35" t="s">
        <v>41</v>
      </c>
      <c r="D22" s="25" t="s">
        <v>37</v>
      </c>
    </row>
    <row r="23" spans="2:5" ht="95.25" thickBot="1" x14ac:dyDescent="0.3">
      <c r="B23" s="29" t="s">
        <v>16</v>
      </c>
      <c r="C23" s="31" t="s">
        <v>26</v>
      </c>
      <c r="D23" s="21" t="s">
        <v>37</v>
      </c>
    </row>
    <row r="24" spans="2:5" ht="79.5" thickBot="1" x14ac:dyDescent="0.3">
      <c r="B24" s="29" t="s">
        <v>15</v>
      </c>
      <c r="C24" s="31" t="s">
        <v>42</v>
      </c>
      <c r="D24" s="21" t="s">
        <v>37</v>
      </c>
    </row>
    <row r="25" spans="2:5" ht="95.25" thickBot="1" x14ac:dyDescent="0.3">
      <c r="B25" s="34" t="s">
        <v>23</v>
      </c>
      <c r="C25" s="34" t="s">
        <v>41</v>
      </c>
      <c r="D25" s="24" t="s">
        <v>37</v>
      </c>
    </row>
    <row r="26" spans="2:5" ht="32.25" thickBot="1" x14ac:dyDescent="0.3">
      <c r="B26" s="29" t="s">
        <v>13</v>
      </c>
      <c r="C26" s="31" t="s">
        <v>40</v>
      </c>
      <c r="D26" s="21" t="s">
        <v>69</v>
      </c>
    </row>
    <row r="27" spans="2:5" ht="32.25" thickBot="1" x14ac:dyDescent="0.3">
      <c r="B27" s="29" t="s">
        <v>39</v>
      </c>
      <c r="C27" s="31" t="s">
        <v>38</v>
      </c>
      <c r="D27" s="21" t="s">
        <v>37</v>
      </c>
    </row>
    <row r="29" spans="2:5" ht="18.75" x14ac:dyDescent="0.25">
      <c r="B29" s="65" t="s">
        <v>36</v>
      </c>
      <c r="C29" s="66"/>
      <c r="D29" s="66"/>
      <c r="E29" s="66"/>
    </row>
    <row r="30" spans="2:5" ht="18.75" x14ac:dyDescent="0.25">
      <c r="B30" s="33" t="s">
        <v>35</v>
      </c>
    </row>
    <row r="31" spans="2:5" ht="18.75" x14ac:dyDescent="0.25">
      <c r="B31" s="1" t="s">
        <v>2</v>
      </c>
    </row>
    <row r="32" spans="2:5" ht="15.75" x14ac:dyDescent="0.25">
      <c r="B32" s="2" t="s">
        <v>3</v>
      </c>
    </row>
    <row r="33" spans="1:7" ht="15.75" thickBot="1" x14ac:dyDescent="0.3"/>
    <row r="34" spans="1:7" ht="16.5" thickBot="1" x14ac:dyDescent="0.3">
      <c r="B34" s="88" t="s">
        <v>34</v>
      </c>
      <c r="C34" s="88" t="s">
        <v>33</v>
      </c>
      <c r="D34" s="90" t="s">
        <v>32</v>
      </c>
      <c r="E34" s="91"/>
    </row>
    <row r="35" spans="1:7" ht="48" thickBot="1" x14ac:dyDescent="0.3">
      <c r="B35" s="89"/>
      <c r="C35" s="89"/>
      <c r="D35" s="32" t="s">
        <v>31</v>
      </c>
      <c r="E35" s="32" t="s">
        <v>30</v>
      </c>
    </row>
    <row r="36" spans="1:7" ht="111" thickBot="1" x14ac:dyDescent="0.3">
      <c r="B36" s="29" t="s">
        <v>17</v>
      </c>
      <c r="C36" s="28" t="s">
        <v>22</v>
      </c>
      <c r="D36" s="28">
        <v>2024</v>
      </c>
      <c r="E36" s="28">
        <v>2026</v>
      </c>
    </row>
    <row r="37" spans="1:7" ht="95.25" thickBot="1" x14ac:dyDescent="0.3">
      <c r="B37" s="29" t="s">
        <v>29</v>
      </c>
      <c r="C37" s="28" t="s">
        <v>28</v>
      </c>
      <c r="D37" s="28">
        <v>2024</v>
      </c>
      <c r="E37" s="28">
        <v>2026</v>
      </c>
    </row>
    <row r="38" spans="1:7" ht="48" thickBot="1" x14ac:dyDescent="0.3">
      <c r="B38" s="29" t="s">
        <v>27</v>
      </c>
      <c r="C38" s="31" t="s">
        <v>26</v>
      </c>
      <c r="D38" s="28">
        <v>2024</v>
      </c>
      <c r="E38" s="28">
        <v>2026</v>
      </c>
    </row>
    <row r="39" spans="1:7" ht="95.25" thickBot="1" x14ac:dyDescent="0.3">
      <c r="B39" s="29" t="s">
        <v>16</v>
      </c>
      <c r="C39" s="31" t="s">
        <v>26</v>
      </c>
      <c r="D39" s="28">
        <v>2024</v>
      </c>
      <c r="E39" s="28">
        <v>2026</v>
      </c>
    </row>
    <row r="40" spans="1:7" ht="48" thickBot="1" x14ac:dyDescent="0.3">
      <c r="B40" s="84" t="s">
        <v>15</v>
      </c>
      <c r="C40" s="30" t="s">
        <v>25</v>
      </c>
      <c r="D40" s="86">
        <v>2024</v>
      </c>
      <c r="E40" s="86">
        <v>2026</v>
      </c>
    </row>
    <row r="41" spans="1:7" ht="48" thickBot="1" x14ac:dyDescent="0.3">
      <c r="B41" s="85"/>
      <c r="C41" s="28" t="s">
        <v>24</v>
      </c>
      <c r="D41" s="87"/>
      <c r="E41" s="87"/>
    </row>
    <row r="42" spans="1:7" ht="48" thickBot="1" x14ac:dyDescent="0.3">
      <c r="B42" s="29" t="s">
        <v>23</v>
      </c>
      <c r="C42" s="28" t="s">
        <v>22</v>
      </c>
      <c r="D42" s="28">
        <v>2024</v>
      </c>
      <c r="E42" s="28">
        <v>2026</v>
      </c>
    </row>
    <row r="43" spans="1:7" ht="48" thickBot="1" x14ac:dyDescent="0.3">
      <c r="B43" s="29" t="s">
        <v>13</v>
      </c>
      <c r="C43" s="28" t="s">
        <v>22</v>
      </c>
      <c r="D43" s="28">
        <v>2024</v>
      </c>
      <c r="E43" s="28">
        <v>2026</v>
      </c>
    </row>
    <row r="46" spans="1:7" ht="15.75" customHeight="1" x14ac:dyDescent="0.25">
      <c r="A46" s="78" t="s">
        <v>0</v>
      </c>
      <c r="B46" s="78"/>
      <c r="C46" s="78"/>
      <c r="D46" s="78"/>
      <c r="E46" s="78"/>
      <c r="F46" s="78"/>
      <c r="G46" s="78"/>
    </row>
    <row r="47" spans="1:7" ht="15.75" customHeight="1" x14ac:dyDescent="0.25">
      <c r="A47" s="78" t="s">
        <v>1</v>
      </c>
      <c r="B47" s="78"/>
      <c r="C47" s="78"/>
      <c r="D47" s="78"/>
      <c r="E47" s="78"/>
      <c r="F47" s="78"/>
      <c r="G47" s="78"/>
    </row>
    <row r="48" spans="1:7" ht="18.75" customHeight="1" x14ac:dyDescent="0.25">
      <c r="A48" s="79" t="s">
        <v>2</v>
      </c>
      <c r="B48" s="79"/>
      <c r="C48" s="79"/>
      <c r="D48" s="79"/>
      <c r="E48" s="79"/>
      <c r="F48" s="79"/>
      <c r="G48" s="79"/>
    </row>
    <row r="49" spans="1:8" ht="15.75" customHeight="1" x14ac:dyDescent="0.25">
      <c r="A49" s="80" t="s">
        <v>3</v>
      </c>
      <c r="B49" s="80"/>
      <c r="C49" s="80"/>
      <c r="D49" s="80"/>
      <c r="E49" s="80"/>
      <c r="F49" s="80"/>
      <c r="G49" s="80"/>
    </row>
    <row r="50" spans="1:8" ht="15.75" thickBot="1" x14ac:dyDescent="0.3"/>
    <row r="51" spans="1:8" ht="30" customHeight="1" thickBot="1" x14ac:dyDescent="0.3">
      <c r="A51" s="23"/>
      <c r="B51" s="27" t="s">
        <v>21</v>
      </c>
      <c r="C51" s="27" t="s">
        <v>20</v>
      </c>
      <c r="D51" s="27" t="s">
        <v>19</v>
      </c>
      <c r="E51" s="26" t="s">
        <v>4</v>
      </c>
      <c r="F51" s="81" t="s">
        <v>18</v>
      </c>
      <c r="G51" s="82"/>
      <c r="H51" s="83"/>
    </row>
    <row r="52" spans="1:8" ht="16.5" thickBot="1" x14ac:dyDescent="0.3">
      <c r="A52" s="23"/>
      <c r="B52" s="22"/>
      <c r="C52" s="22"/>
      <c r="D52" s="22"/>
      <c r="E52" s="21"/>
      <c r="F52" s="25">
        <v>2024</v>
      </c>
      <c r="G52" s="24">
        <v>2025</v>
      </c>
      <c r="H52" s="24">
        <v>2026</v>
      </c>
    </row>
    <row r="53" spans="1:8" ht="16.5" thickBot="1" x14ac:dyDescent="0.3">
      <c r="A53" s="23"/>
      <c r="B53" s="22">
        <v>1</v>
      </c>
      <c r="C53" s="21">
        <v>2</v>
      </c>
      <c r="D53" s="21">
        <v>3</v>
      </c>
      <c r="E53" s="21">
        <v>4</v>
      </c>
      <c r="F53" s="21">
        <v>5</v>
      </c>
      <c r="G53" s="21">
        <v>6</v>
      </c>
      <c r="H53" s="21">
        <v>7</v>
      </c>
    </row>
    <row r="54" spans="1:8" ht="26.25" thickBot="1" x14ac:dyDescent="0.3">
      <c r="A54" s="73">
        <v>1</v>
      </c>
      <c r="B54" s="75" t="s">
        <v>64</v>
      </c>
      <c r="C54" s="14" t="s">
        <v>8</v>
      </c>
      <c r="D54" s="12" t="s">
        <v>10</v>
      </c>
      <c r="E54" s="51">
        <f t="shared" ref="E54:E72" si="0">F54+G54+H54</f>
        <v>1535.2</v>
      </c>
      <c r="F54" s="52">
        <v>400.7</v>
      </c>
      <c r="G54" s="52">
        <v>567.20000000000005</v>
      </c>
      <c r="H54" s="52">
        <v>567.29999999999995</v>
      </c>
    </row>
    <row r="55" spans="1:8" ht="26.25" thickBot="1" x14ac:dyDescent="0.3">
      <c r="A55" s="73"/>
      <c r="B55" s="76"/>
      <c r="C55" s="14" t="s">
        <v>11</v>
      </c>
      <c r="D55" s="12" t="s">
        <v>10</v>
      </c>
      <c r="E55" s="51">
        <f t="shared" si="0"/>
        <v>391.6</v>
      </c>
      <c r="F55" s="52">
        <v>168</v>
      </c>
      <c r="G55" s="52">
        <v>63.6</v>
      </c>
      <c r="H55" s="52">
        <v>160</v>
      </c>
    </row>
    <row r="56" spans="1:8" ht="39" customHeight="1" thickBot="1" x14ac:dyDescent="0.3">
      <c r="A56" s="73"/>
      <c r="B56" s="76"/>
      <c r="C56" s="19" t="s">
        <v>6</v>
      </c>
      <c r="D56" s="12" t="s">
        <v>10</v>
      </c>
      <c r="E56" s="51">
        <f t="shared" si="0"/>
        <v>149.19999999999999</v>
      </c>
      <c r="F56" s="53">
        <v>52</v>
      </c>
      <c r="G56" s="53">
        <v>47.4</v>
      </c>
      <c r="H56" s="53">
        <v>49.8</v>
      </c>
    </row>
    <row r="57" spans="1:8" ht="26.25" thickBot="1" x14ac:dyDescent="0.3">
      <c r="A57" s="73">
        <v>2</v>
      </c>
      <c r="B57" s="67" t="s">
        <v>65</v>
      </c>
      <c r="C57" s="18" t="s">
        <v>8</v>
      </c>
      <c r="D57" s="12" t="s">
        <v>10</v>
      </c>
      <c r="E57" s="51">
        <f t="shared" si="0"/>
        <v>1446</v>
      </c>
      <c r="F57" s="54">
        <v>482</v>
      </c>
      <c r="G57" s="54">
        <v>482</v>
      </c>
      <c r="H57" s="54">
        <v>482</v>
      </c>
    </row>
    <row r="58" spans="1:8" ht="26.25" thickBot="1" x14ac:dyDescent="0.3">
      <c r="A58" s="73"/>
      <c r="B58" s="68"/>
      <c r="C58" s="20" t="s">
        <v>11</v>
      </c>
      <c r="D58" s="12" t="s">
        <v>10</v>
      </c>
      <c r="E58" s="51">
        <f t="shared" si="0"/>
        <v>384</v>
      </c>
      <c r="F58" s="52">
        <v>133</v>
      </c>
      <c r="G58" s="52">
        <v>125</v>
      </c>
      <c r="H58" s="52">
        <v>126</v>
      </c>
    </row>
    <row r="59" spans="1:8" ht="26.25" thickBot="1" x14ac:dyDescent="0.3">
      <c r="A59" s="47"/>
      <c r="B59" s="68"/>
      <c r="C59" s="49" t="s">
        <v>6</v>
      </c>
      <c r="D59" s="12" t="s">
        <v>10</v>
      </c>
      <c r="E59" s="51">
        <f t="shared" si="0"/>
        <v>3</v>
      </c>
      <c r="F59" s="52">
        <v>1</v>
      </c>
      <c r="G59" s="52">
        <v>1</v>
      </c>
      <c r="H59" s="52">
        <v>1</v>
      </c>
    </row>
    <row r="60" spans="1:8" ht="26.25" thickBot="1" x14ac:dyDescent="0.3">
      <c r="A60" s="73">
        <v>3</v>
      </c>
      <c r="B60" s="75" t="s">
        <v>15</v>
      </c>
      <c r="C60" s="20" t="s">
        <v>6</v>
      </c>
      <c r="D60" s="12" t="s">
        <v>10</v>
      </c>
      <c r="E60" s="51">
        <f t="shared" si="0"/>
        <v>543.20000000000005</v>
      </c>
      <c r="F60" s="52">
        <v>182.6</v>
      </c>
      <c r="G60" s="52">
        <v>182.6</v>
      </c>
      <c r="H60" s="52">
        <v>178</v>
      </c>
    </row>
    <row r="61" spans="1:8" ht="39.75" customHeight="1" thickBot="1" x14ac:dyDescent="0.3">
      <c r="A61" s="73"/>
      <c r="B61" s="77"/>
      <c r="C61" s="14" t="s">
        <v>8</v>
      </c>
      <c r="D61" s="12" t="s">
        <v>10</v>
      </c>
      <c r="E61" s="51">
        <f t="shared" si="0"/>
        <v>346.79999999999995</v>
      </c>
      <c r="F61" s="52">
        <v>165.1</v>
      </c>
      <c r="G61" s="52">
        <v>76.599999999999994</v>
      </c>
      <c r="H61" s="52">
        <v>105.1</v>
      </c>
    </row>
    <row r="62" spans="1:8" ht="26.25" thickBot="1" x14ac:dyDescent="0.3">
      <c r="A62" s="15">
        <v>4</v>
      </c>
      <c r="B62" s="67" t="s">
        <v>14</v>
      </c>
      <c r="C62" s="17" t="s">
        <v>8</v>
      </c>
      <c r="D62" s="12" t="s">
        <v>10</v>
      </c>
      <c r="E62" s="51">
        <f t="shared" si="0"/>
        <v>756.4</v>
      </c>
      <c r="F62" s="55">
        <v>210.6</v>
      </c>
      <c r="G62" s="55">
        <v>335.2</v>
      </c>
      <c r="H62" s="55">
        <v>210.6</v>
      </c>
    </row>
    <row r="63" spans="1:8" ht="26.25" thickBot="1" x14ac:dyDescent="0.3">
      <c r="A63" s="15"/>
      <c r="B63" s="68"/>
      <c r="C63" s="16" t="s">
        <v>11</v>
      </c>
      <c r="D63" s="12" t="s">
        <v>10</v>
      </c>
      <c r="E63" s="51">
        <f t="shared" si="0"/>
        <v>540</v>
      </c>
      <c r="F63" s="52">
        <v>300</v>
      </c>
      <c r="G63" s="52">
        <v>120</v>
      </c>
      <c r="H63" s="52">
        <v>120</v>
      </c>
    </row>
    <row r="64" spans="1:8" ht="26.25" thickBot="1" x14ac:dyDescent="0.3">
      <c r="A64" s="47"/>
      <c r="B64" s="69"/>
      <c r="C64" s="49" t="s">
        <v>66</v>
      </c>
      <c r="D64" s="12" t="s">
        <v>10</v>
      </c>
      <c r="E64" s="51">
        <f t="shared" si="0"/>
        <v>253.5</v>
      </c>
      <c r="F64" s="52">
        <v>84.5</v>
      </c>
      <c r="G64" s="52">
        <v>84.5</v>
      </c>
      <c r="H64" s="52">
        <v>84.5</v>
      </c>
    </row>
    <row r="65" spans="1:9" ht="26.25" thickBot="1" x14ac:dyDescent="0.3">
      <c r="A65" s="73">
        <v>5</v>
      </c>
      <c r="B65" s="75" t="s">
        <v>13</v>
      </c>
      <c r="C65" s="16" t="s">
        <v>8</v>
      </c>
      <c r="D65" s="12" t="s">
        <v>10</v>
      </c>
      <c r="E65" s="51">
        <f t="shared" si="0"/>
        <v>90</v>
      </c>
      <c r="F65" s="52">
        <v>30</v>
      </c>
      <c r="G65" s="52">
        <v>30</v>
      </c>
      <c r="H65" s="52">
        <v>30</v>
      </c>
    </row>
    <row r="66" spans="1:9" ht="26.25" thickBot="1" x14ac:dyDescent="0.3">
      <c r="A66" s="73"/>
      <c r="B66" s="76"/>
      <c r="C66" s="14" t="s">
        <v>11</v>
      </c>
      <c r="D66" s="12" t="s">
        <v>10</v>
      </c>
      <c r="E66" s="51">
        <f t="shared" si="0"/>
        <v>7</v>
      </c>
      <c r="F66" s="52">
        <v>7</v>
      </c>
      <c r="G66" s="52">
        <v>0</v>
      </c>
      <c r="H66" s="52">
        <v>0</v>
      </c>
    </row>
    <row r="67" spans="1:9" ht="26.25" thickBot="1" x14ac:dyDescent="0.3">
      <c r="A67" s="73"/>
      <c r="B67" s="77"/>
      <c r="C67" s="19" t="s">
        <v>6</v>
      </c>
      <c r="D67" s="12" t="s">
        <v>10</v>
      </c>
      <c r="E67" s="51">
        <f t="shared" si="0"/>
        <v>36</v>
      </c>
      <c r="F67" s="53">
        <v>12</v>
      </c>
      <c r="G67" s="53">
        <v>12</v>
      </c>
      <c r="H67" s="53">
        <v>12</v>
      </c>
    </row>
    <row r="68" spans="1:9" ht="26.25" thickBot="1" x14ac:dyDescent="0.3">
      <c r="A68" s="73">
        <v>6</v>
      </c>
      <c r="B68" s="67" t="s">
        <v>12</v>
      </c>
      <c r="C68" s="18" t="s">
        <v>11</v>
      </c>
      <c r="D68" s="12" t="s">
        <v>10</v>
      </c>
      <c r="E68" s="51">
        <f t="shared" si="0"/>
        <v>18.5</v>
      </c>
      <c r="F68" s="54">
        <v>8.5</v>
      </c>
      <c r="G68" s="54">
        <v>5</v>
      </c>
      <c r="H68" s="54">
        <v>5</v>
      </c>
    </row>
    <row r="69" spans="1:9" ht="26.25" thickBot="1" x14ac:dyDescent="0.3">
      <c r="A69" s="73"/>
      <c r="B69" s="69"/>
      <c r="C69" s="14" t="s">
        <v>8</v>
      </c>
      <c r="D69" s="12" t="s">
        <v>10</v>
      </c>
      <c r="E69" s="51">
        <f t="shared" si="0"/>
        <v>42</v>
      </c>
      <c r="F69" s="52">
        <v>14</v>
      </c>
      <c r="G69" s="52">
        <v>14</v>
      </c>
      <c r="H69" s="52">
        <v>14</v>
      </c>
    </row>
    <row r="70" spans="1:9" ht="26.25" thickBot="1" x14ac:dyDescent="0.3">
      <c r="A70" s="64">
        <v>7</v>
      </c>
      <c r="B70" s="63" t="s">
        <v>63</v>
      </c>
      <c r="C70" s="14" t="s">
        <v>8</v>
      </c>
      <c r="D70" s="12" t="s">
        <v>10</v>
      </c>
      <c r="E70" s="51">
        <f t="shared" ref="E70:E71" si="1">F70+G70+H70</f>
        <v>95.300000000000011</v>
      </c>
      <c r="F70" s="52">
        <v>35.1</v>
      </c>
      <c r="G70" s="52">
        <v>25.1</v>
      </c>
      <c r="H70" s="52">
        <v>35.1</v>
      </c>
    </row>
    <row r="71" spans="1:9" ht="30.75" thickBot="1" x14ac:dyDescent="0.3">
      <c r="A71" s="64">
        <v>8</v>
      </c>
      <c r="B71" s="63" t="s">
        <v>67</v>
      </c>
      <c r="C71" s="14" t="s">
        <v>8</v>
      </c>
      <c r="D71" s="12" t="s">
        <v>10</v>
      </c>
      <c r="E71" s="51">
        <f t="shared" si="1"/>
        <v>98.1</v>
      </c>
      <c r="F71" s="52">
        <v>98.1</v>
      </c>
      <c r="G71" s="52">
        <v>0</v>
      </c>
      <c r="H71" s="52">
        <v>0</v>
      </c>
    </row>
    <row r="72" spans="1:9" ht="26.25" thickBot="1" x14ac:dyDescent="0.3">
      <c r="A72" s="15">
        <v>9</v>
      </c>
      <c r="B72" s="63" t="s">
        <v>70</v>
      </c>
      <c r="C72" s="14" t="s">
        <v>8</v>
      </c>
      <c r="D72" s="12" t="s">
        <v>10</v>
      </c>
      <c r="E72" s="51">
        <f t="shared" si="0"/>
        <v>81</v>
      </c>
      <c r="F72" s="52">
        <v>81</v>
      </c>
      <c r="G72" s="52">
        <v>0</v>
      </c>
      <c r="H72" s="52">
        <v>0</v>
      </c>
    </row>
    <row r="73" spans="1:9" ht="16.5" thickBot="1" x14ac:dyDescent="0.3">
      <c r="A73" s="74"/>
      <c r="B73" s="70" t="s">
        <v>9</v>
      </c>
      <c r="C73" s="13" t="s">
        <v>8</v>
      </c>
      <c r="D73" s="12"/>
      <c r="E73" s="56">
        <f>E54+E57+E61+E62+E65+E69+E72+E70+E71</f>
        <v>4490.8</v>
      </c>
      <c r="F73" s="56">
        <f>F54+F57+F61+F62+F65+F69+F72+F70+F71</f>
        <v>1516.5999999999997</v>
      </c>
      <c r="G73" s="56">
        <f t="shared" ref="G73:H73" si="2">G54+G57+G61+G62+G65+G69+G72+G70+G71</f>
        <v>1530.1</v>
      </c>
      <c r="H73" s="56">
        <f t="shared" si="2"/>
        <v>1444.0999999999997</v>
      </c>
    </row>
    <row r="74" spans="1:9" ht="29.25" thickBot="1" x14ac:dyDescent="0.3">
      <c r="A74" s="74"/>
      <c r="B74" s="71"/>
      <c r="C74" s="13" t="s">
        <v>6</v>
      </c>
      <c r="D74" s="12"/>
      <c r="E74" s="56">
        <f>F74+G74+H74</f>
        <v>731.40000000000009</v>
      </c>
      <c r="F74" s="56">
        <f>F56+F59+F60+F67</f>
        <v>247.6</v>
      </c>
      <c r="G74" s="56">
        <f>G56+G59+G60+G67</f>
        <v>243</v>
      </c>
      <c r="H74" s="56">
        <f>H56+H59+H60+H67</f>
        <v>240.8</v>
      </c>
    </row>
    <row r="75" spans="1:9" ht="16.5" thickBot="1" x14ac:dyDescent="0.3">
      <c r="A75" s="74"/>
      <c r="B75" s="71"/>
      <c r="C75" s="11" t="s">
        <v>7</v>
      </c>
      <c r="D75" s="10"/>
      <c r="E75" s="57">
        <f>E55+E58+E63+E66+E68</f>
        <v>1341.1</v>
      </c>
      <c r="F75" s="57">
        <f>F55+F58+F63+F66+F68</f>
        <v>616.5</v>
      </c>
      <c r="G75" s="57">
        <f>G55+G58+G63+G66+G68</f>
        <v>313.60000000000002</v>
      </c>
      <c r="H75" s="57">
        <f>H55+H58+H63+H66+H68</f>
        <v>411</v>
      </c>
    </row>
    <row r="76" spans="1:9" ht="29.25" thickBot="1" x14ac:dyDescent="0.3">
      <c r="A76" s="48"/>
      <c r="B76" s="72"/>
      <c r="C76" s="50" t="s">
        <v>66</v>
      </c>
      <c r="D76" s="6"/>
      <c r="E76" s="58">
        <f>E64</f>
        <v>253.5</v>
      </c>
      <c r="F76" s="58">
        <f>F64</f>
        <v>84.5</v>
      </c>
      <c r="G76" s="58">
        <f t="shared" ref="G76:H76" si="3">G64</f>
        <v>84.5</v>
      </c>
      <c r="H76" s="58">
        <f t="shared" si="3"/>
        <v>84.5</v>
      </c>
    </row>
    <row r="77" spans="1:9" ht="16.5" thickBot="1" x14ac:dyDescent="0.3">
      <c r="A77" s="9"/>
      <c r="B77" s="8"/>
      <c r="C77" s="7"/>
      <c r="D77" s="6"/>
      <c r="E77" s="58">
        <f>SUM(E54:E72)</f>
        <v>6816.8</v>
      </c>
      <c r="F77" s="58">
        <f>F73+F74+F75+F76</f>
        <v>2465.1999999999998</v>
      </c>
      <c r="G77" s="58">
        <f t="shared" ref="G77:H77" si="4">G73+G74+G75+G76</f>
        <v>2171.1999999999998</v>
      </c>
      <c r="H77" s="58">
        <f t="shared" si="4"/>
        <v>2180.3999999999996</v>
      </c>
      <c r="I77" s="3"/>
    </row>
    <row r="78" spans="1:9" x14ac:dyDescent="0.25">
      <c r="A78" s="4"/>
      <c r="D78" s="5"/>
      <c r="E78" s="5"/>
      <c r="F78" s="5"/>
    </row>
    <row r="79" spans="1:9" x14ac:dyDescent="0.25">
      <c r="A79" s="59"/>
      <c r="B79" s="60"/>
      <c r="C79" s="60"/>
      <c r="D79" s="60"/>
      <c r="E79" s="60"/>
      <c r="F79" s="60"/>
      <c r="G79" s="60"/>
    </row>
    <row r="80" spans="1:9" x14ac:dyDescent="0.25">
      <c r="A80" s="60"/>
      <c r="B80" s="60"/>
      <c r="C80" s="60"/>
      <c r="D80" s="60"/>
      <c r="E80" s="60"/>
      <c r="F80" s="60"/>
      <c r="G80" s="60"/>
    </row>
    <row r="81" spans="1:7" x14ac:dyDescent="0.25">
      <c r="A81" s="60"/>
      <c r="B81" s="61"/>
      <c r="C81" s="61"/>
      <c r="D81" s="61"/>
      <c r="E81" s="61"/>
      <c r="F81" s="62"/>
      <c r="G81" s="60"/>
    </row>
    <row r="82" spans="1:7" x14ac:dyDescent="0.25">
      <c r="A82" s="60"/>
      <c r="B82" s="61"/>
      <c r="C82" s="60"/>
      <c r="D82" s="60"/>
      <c r="E82" s="60"/>
      <c r="F82" s="60"/>
      <c r="G82" s="60"/>
    </row>
    <row r="83" spans="1:7" x14ac:dyDescent="0.25">
      <c r="A83" s="60"/>
      <c r="B83" s="61"/>
      <c r="C83" s="60"/>
      <c r="D83" s="60"/>
      <c r="E83" s="60"/>
      <c r="F83" s="60"/>
      <c r="G83" s="60"/>
    </row>
    <row r="84" spans="1:7" x14ac:dyDescent="0.25">
      <c r="A84" s="60"/>
      <c r="B84" s="61"/>
      <c r="C84" s="60"/>
      <c r="D84" s="60"/>
      <c r="E84" s="60"/>
      <c r="F84" s="60"/>
      <c r="G84" s="60"/>
    </row>
    <row r="85" spans="1:7" x14ac:dyDescent="0.25">
      <c r="A85" s="60"/>
      <c r="B85" s="61"/>
      <c r="C85" s="60"/>
      <c r="D85" s="60"/>
      <c r="E85" s="60"/>
      <c r="F85" s="60"/>
      <c r="G85" s="60"/>
    </row>
    <row r="86" spans="1:7" x14ac:dyDescent="0.25">
      <c r="A86" s="60"/>
      <c r="B86" s="61"/>
      <c r="C86" s="60"/>
      <c r="D86" s="60"/>
      <c r="E86" s="60"/>
      <c r="F86" s="60"/>
      <c r="G86" s="60"/>
    </row>
    <row r="87" spans="1:7" x14ac:dyDescent="0.25">
      <c r="A87" s="60"/>
      <c r="B87" s="61"/>
      <c r="C87" s="60"/>
      <c r="D87" s="60"/>
      <c r="E87" s="60"/>
      <c r="F87" s="60"/>
      <c r="G87" s="60"/>
    </row>
    <row r="88" spans="1:7" x14ac:dyDescent="0.25">
      <c r="A88" s="60"/>
      <c r="B88" s="61"/>
      <c r="C88" s="60"/>
      <c r="D88" s="60"/>
      <c r="E88" s="60"/>
      <c r="F88" s="60"/>
      <c r="G88" s="60"/>
    </row>
  </sheetData>
  <mergeCells count="32">
    <mergeCell ref="A9:A11"/>
    <mergeCell ref="C9:C11"/>
    <mergeCell ref="D9:D11"/>
    <mergeCell ref="E9:E11"/>
    <mergeCell ref="D6:F6"/>
    <mergeCell ref="F9:F11"/>
    <mergeCell ref="D40:D41"/>
    <mergeCell ref="E40:E41"/>
    <mergeCell ref="B34:B35"/>
    <mergeCell ref="C34:C35"/>
    <mergeCell ref="D34:E34"/>
    <mergeCell ref="A54:A56"/>
    <mergeCell ref="A57:A58"/>
    <mergeCell ref="A60:A61"/>
    <mergeCell ref="B57:B59"/>
    <mergeCell ref="B40:B41"/>
    <mergeCell ref="B1:F1"/>
    <mergeCell ref="B29:E29"/>
    <mergeCell ref="B62:B64"/>
    <mergeCell ref="B73:B76"/>
    <mergeCell ref="A65:A67"/>
    <mergeCell ref="A68:A69"/>
    <mergeCell ref="A73:A75"/>
    <mergeCell ref="B65:B67"/>
    <mergeCell ref="B68:B69"/>
    <mergeCell ref="A46:G46"/>
    <mergeCell ref="A47:G47"/>
    <mergeCell ref="A48:G48"/>
    <mergeCell ref="A49:G49"/>
    <mergeCell ref="B60:B61"/>
    <mergeCell ref="B54:B56"/>
    <mergeCell ref="F51:H51"/>
  </mergeCells>
  <pageMargins left="0.70866141732283472" right="0.31496062992125984" top="0.35433070866141736" bottom="0.35433070866141736" header="0.31496062992125984" footer="0.31496062992125984"/>
  <pageSetup paperSize="9" scale="107" orientation="landscape" r:id="rId1"/>
  <rowBreaks count="2" manualBreakCount="2">
    <brk id="14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</dc:creator>
  <cp:lastModifiedBy>user</cp:lastModifiedBy>
  <cp:lastPrinted>2024-03-21T06:32:01Z</cp:lastPrinted>
  <dcterms:created xsi:type="dcterms:W3CDTF">2020-11-06T05:34:37Z</dcterms:created>
  <dcterms:modified xsi:type="dcterms:W3CDTF">2024-03-21T06:35:47Z</dcterms:modified>
</cp:coreProperties>
</file>